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ron\Desktop\"/>
    </mc:Choice>
  </mc:AlternateContent>
  <xr:revisionPtr revIDLastSave="0" documentId="8_{2274DAA7-67FB-490C-AD69-9320E74754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8" i="1" l="1"/>
  <c r="V6" i="1"/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8" i="1"/>
  <c r="L12" i="1"/>
  <c r="L11" i="1"/>
  <c r="L10" i="1"/>
  <c r="L9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12" i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<sst xmlns="http://schemas.openxmlformats.org/spreadsheetml/2006/main" count="104" uniqueCount="66">
  <si>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</si>
  <si>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</si>
  <si>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</si>
  <si>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</si>
  <si>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</si>
  <si>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</si>
  <si>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</si>
  <si>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</si>
  <si>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</si>
  <si>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</si>
  <si>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</si>
  <si>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</si>
  <si>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</si>
  <si>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</si>
  <si>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</si>
  <si>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</si>
  <si>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</si>
  <si>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</si>
  <si>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</si>
  <si>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</si>
  <si>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</si>
  <si>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</si>
  <si>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</si>
  <si>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</si>
  <si>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</si>
  <si>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</si>
  <si>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</si>
  <si>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</si>
  <si>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</si>
  <si>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</si>
  <si>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</si>
  <si>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</si>
  <si>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</si>
  <si>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</si>
  <si>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</si>
  <si>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</si>
  <si>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</si>
  <si>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</si>
  <si>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</si>
  <si>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</si>
  <si>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</si>
  <si>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</si>
  <si>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</si>
  <si>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</si>
  <si>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</si>
  <si>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</si>
  <si>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</si>
  <si>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</si>
  <si>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</si>
  <si>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</si>
  <si>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</si>
  <si>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</si>
  <si>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</si>
  <si>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</si>
  <si>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</si>
  <si>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</si>
  <si>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</si>
  <si>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</si>
  <si>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</si>
  <si>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</si>
  <si>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</si>
  <si>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</si>
  <si>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</si>
  <si>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</si>
  <si>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</si>
  <si>
    <t>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</si>
</sst>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H1" workbookViewId="0">
      <selection activeCell="K7" sqref="K7"/>
    </sheetView>
  </sheetViews>
  <sheetFormatPr defaultRowHeight="15" x14ac:dyDescent="0.25"/>
  <cols>
    <col min="2" max="2" width="20.710937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8</v>
      </c>
      <c r="AD4" s="53"/>
      <c r="AE4" s="83"/>
    </row>
    <row r="5" spans="1:31" ht="15.75" thickTop="1" x14ac:dyDescent="0.25">
      <c r="A5" s="53"/>
      <c r="B5" s="1" t="s">
        <v>5</v>
      </c>
      <c r="C5" s="2">
        <v>32794</v>
      </c>
      <c r="D5" s="2">
        <v>25075</v>
      </c>
      <c r="E5" s="3">
        <f>IF(ISERROR(D5/C5),"0%",(D5/C5))</f>
        <v>0.76462157711776546</v>
      </c>
      <c r="F5" s="3">
        <f>IF(ISERROR(C5/$C$13),"0%",(C5/$C$13))</f>
        <v>0.612479689221747</v>
      </c>
      <c r="I5" s="94"/>
      <c r="J5" s="8" t="s">
        <v>16</v>
      </c>
      <c r="K5" s="99">
        <f>D13</f>
        <v>39901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 t="s">
        <v>65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32794</v>
      </c>
      <c r="S6" s="16" t="s">
        <v>33</v>
      </c>
      <c r="T6" s="17">
        <v>122.59</v>
      </c>
      <c r="U6" s="63" t="s">
        <v>34</v>
      </c>
      <c r="V6" s="18">
        <f>IF(ISERROR(R6/T6),"0.00",R6/T6)</f>
        <v>267.50958479484461</v>
      </c>
      <c r="W6" s="69"/>
      <c r="Y6" s="15"/>
      <c r="AB6" s="77" t="s">
        <v>53</v>
      </c>
      <c r="AC6" s="82">
        <v>25</v>
      </c>
      <c r="AD6" s="53"/>
      <c r="AE6" s="83"/>
    </row>
    <row r="7" spans="1:31" ht="15.75" x14ac:dyDescent="0.25">
      <c r="A7" s="53"/>
      <c r="B7" s="1" t="s">
        <v>6</v>
      </c>
      <c r="C7" s="2">
        <v>6272</v>
      </c>
      <c r="D7" s="2">
        <v>4204</v>
      </c>
      <c r="E7" s="3">
        <f t="shared" si="0"/>
        <v>0.67028061224489799</v>
      </c>
      <c r="F7" s="3">
        <f t="shared" si="1"/>
        <v>0.11713949535887044</v>
      </c>
      <c r="I7" s="94"/>
      <c r="J7" s="8" t="s">
        <v>20</v>
      </c>
      <c r="K7" s="2">
        <v>439</v>
      </c>
      <c r="L7" s="96">
        <f t="shared" ref="L7:L14" si="2">IF(ISERROR(K7/$K$5),"0.00%",K7/$K$5)</f>
        <v>1.1002230520538333E-2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>
        <v>122.59</v>
      </c>
      <c r="U7" s="64" t="s">
        <v>34</v>
      </c>
      <c r="V7" s="21" t="str">
        <f t="shared" ref="V7:V11" si="3">IF(ISERROR(R7/T7),"0.00",R7/T7)</f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5764</v>
      </c>
      <c r="D8" s="2">
        <v>4217</v>
      </c>
      <c r="E8" s="3">
        <f t="shared" si="0"/>
        <v>0.73160999306037477</v>
      </c>
      <c r="F8" s="3">
        <f t="shared" si="1"/>
        <v>0.10765179388528846</v>
      </c>
      <c r="I8" s="94"/>
      <c r="J8" s="8" t="s">
        <v>21</v>
      </c>
      <c r="K8" s="2">
        <v>15463</v>
      </c>
      <c r="L8" s="96">
        <f t="shared" si="2"/>
        <v>0.3875341470138593</v>
      </c>
      <c r="M8" s="90"/>
      <c r="P8" s="14"/>
      <c r="Q8" s="70" t="s">
        <v>36</v>
      </c>
      <c r="R8" s="19">
        <f>C7</f>
        <v>6272</v>
      </c>
      <c r="S8" s="16" t="s">
        <v>33</v>
      </c>
      <c r="T8" s="20">
        <v>122.59</v>
      </c>
      <c r="U8" s="64" t="s">
        <v>34</v>
      </c>
      <c r="V8" s="21">
        <f>IF(ISERROR(R8/T8),"0.00",R8/T8)</f>
        <v>51.162411289664732</v>
      </c>
      <c r="W8" s="71"/>
      <c r="Y8" s="15"/>
      <c r="AB8" s="77" t="s">
        <v>54</v>
      </c>
      <c r="AC8" s="82">
        <v>8</v>
      </c>
      <c r="AD8" s="53"/>
      <c r="AE8" s="83"/>
    </row>
    <row r="9" spans="1:31" ht="15.75" x14ac:dyDescent="0.2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1725</v>
      </c>
      <c r="L9" s="96">
        <f t="shared" si="2"/>
        <v>4.3231999198015091E-2</v>
      </c>
      <c r="M9" s="90"/>
      <c r="P9" s="14"/>
      <c r="Q9" s="70" t="s">
        <v>7</v>
      </c>
      <c r="R9" s="19">
        <f>C8</f>
        <v>5764</v>
      </c>
      <c r="S9" s="16" t="s">
        <v>33</v>
      </c>
      <c r="T9" s="20">
        <v>123.17</v>
      </c>
      <c r="U9" s="64" t="s">
        <v>34</v>
      </c>
      <c r="V9" s="21">
        <f t="shared" si="3"/>
        <v>46.797109685800116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8713</v>
      </c>
      <c r="D10" s="2">
        <v>6405</v>
      </c>
      <c r="E10" s="3">
        <f t="shared" si="0"/>
        <v>0.73510845862504304</v>
      </c>
      <c r="F10" s="3">
        <f t="shared" si="1"/>
        <v>0.1627290215340941</v>
      </c>
      <c r="I10" s="94"/>
      <c r="J10" s="8" t="s">
        <v>23</v>
      </c>
      <c r="K10" s="2">
        <v>27392</v>
      </c>
      <c r="L10" s="96">
        <f t="shared" si="2"/>
        <v>0.68649908523595904</v>
      </c>
      <c r="M10" s="90"/>
      <c r="P10" s="14"/>
      <c r="Q10" s="70" t="s">
        <v>9</v>
      </c>
      <c r="R10" s="19">
        <f>C10</f>
        <v>8713</v>
      </c>
      <c r="S10" s="16" t="s">
        <v>33</v>
      </c>
      <c r="T10" s="20">
        <v>123.82</v>
      </c>
      <c r="U10" s="64" t="s">
        <v>34</v>
      </c>
      <c r="V10" s="21">
        <f t="shared" si="3"/>
        <v>70.368276530447432</v>
      </c>
      <c r="W10" s="71"/>
      <c r="Y10" s="15"/>
      <c r="AB10" s="77" t="s">
        <v>41</v>
      </c>
      <c r="AC10" s="100">
        <f>V15</f>
        <v>122.85086634228119</v>
      </c>
      <c r="AD10" s="53"/>
      <c r="AE10" s="83"/>
    </row>
    <row r="11" spans="1:31" ht="15.75" x14ac:dyDescent="0.25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>
        <v>333</v>
      </c>
      <c r="L11" s="96">
        <f t="shared" si="2"/>
        <v>8.3456554973559555E-3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>
        <v>123.82</v>
      </c>
      <c r="U11" s="64" t="s">
        <v>34</v>
      </c>
      <c r="V11" s="21" t="str">
        <f t="shared" si="3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>
        <v>8000</v>
      </c>
      <c r="L12" s="96">
        <f t="shared" si="2"/>
        <v>0.20049622816470766</v>
      </c>
      <c r="M12" s="90"/>
      <c r="P12" s="14"/>
      <c r="Q12" s="72" t="s">
        <v>12</v>
      </c>
      <c r="R12" s="73">
        <f>SUM(R6:R11)</f>
        <v>53543</v>
      </c>
      <c r="S12" s="74"/>
      <c r="T12" s="74"/>
      <c r="U12" s="74"/>
      <c r="V12" s="75">
        <f>SUM(V6:V11)</f>
        <v>435.83738230075693</v>
      </c>
      <c r="W12" s="76"/>
      <c r="Y12" s="15"/>
      <c r="AB12" s="77" t="s">
        <v>51</v>
      </c>
      <c r="AC12" s="81">
        <f>AC4*AC6*AC8*AC10</f>
        <v>196561.3861476499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53543</v>
      </c>
      <c r="D13" s="5">
        <f>SUM(D5:D12)</f>
        <v>39901</v>
      </c>
      <c r="E13" s="6">
        <f>IF(ISERROR(D13/C13),"0.00%",D13/C13)</f>
        <v>0.74521412696337519</v>
      </c>
      <c r="F13" s="3">
        <f t="shared" si="1"/>
        <v>1</v>
      </c>
      <c r="I13" s="94"/>
      <c r="J13" s="8" t="s">
        <v>26</v>
      </c>
      <c r="K13" s="9">
        <f>SUM(K6:K12)</f>
        <v>53352</v>
      </c>
      <c r="L13" s="96">
        <f t="shared" si="2"/>
        <v>1.3371093456304353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-13451</v>
      </c>
      <c r="L14" s="98">
        <f t="shared" si="2"/>
        <v>-0.33710934563043532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53543</v>
      </c>
      <c r="S15" s="16" t="s">
        <v>33</v>
      </c>
      <c r="T15" s="24">
        <f>V12</f>
        <v>435.83738230075693</v>
      </c>
      <c r="U15" s="25" t="s">
        <v>34</v>
      </c>
      <c r="V15" s="26">
        <f>IF(ISERROR(R15/T15),"$0.00",R15/T15)</f>
        <v>122.85086634228119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53543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8</v>
      </c>
      <c r="S18" s="30" t="s">
        <v>42</v>
      </c>
      <c r="T18" s="31">
        <v>8.33</v>
      </c>
      <c r="U18" s="30" t="s">
        <v>42</v>
      </c>
      <c r="V18" s="31">
        <v>25</v>
      </c>
      <c r="W18" s="32" t="s">
        <v>34</v>
      </c>
      <c r="X18" s="33">
        <f>R18*T18*V18</f>
        <v>1666</v>
      </c>
      <c r="Y18" s="34"/>
      <c r="Z18" s="50"/>
      <c r="AA18" s="50"/>
      <c r="AB18" s="77" t="s">
        <v>58</v>
      </c>
      <c r="AC18" s="81">
        <f>AC12</f>
        <v>196561.3861476499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0.27239836393797306</v>
      </c>
      <c r="AD20" s="53"/>
      <c r="AE20" s="83"/>
    </row>
    <row r="21" spans="16:31" x14ac:dyDescent="0.25">
      <c r="P21" s="14"/>
      <c r="R21" s="33">
        <f>X18</f>
        <v>1666</v>
      </c>
      <c r="S21" s="30" t="s">
        <v>42</v>
      </c>
      <c r="T21" s="26">
        <f>V15</f>
        <v>122.85086634228119</v>
      </c>
      <c r="U21" s="36" t="s">
        <v>34</v>
      </c>
      <c r="V21" s="23">
        <f>R21*T21</f>
        <v>204669.54332624047</v>
      </c>
      <c r="X21" s="89">
        <f>X18*1.25*T21</f>
        <v>255836.92915780059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454</v>
      </c>
      <c r="S26" s="16" t="s">
        <v>33</v>
      </c>
      <c r="T26" s="41">
        <v>1666</v>
      </c>
      <c r="U26" s="25" t="s">
        <v>34</v>
      </c>
      <c r="V26" s="42">
        <f xml:space="preserve"> IF(ISERROR(R26/T26),"0.00%",(R26/T26))</f>
        <v>0.27250900360144059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Jim Carlisle</cp:lastModifiedBy>
  <dcterms:created xsi:type="dcterms:W3CDTF">2017-07-27T14:39:58Z</dcterms:created>
  <dcterms:modified xsi:type="dcterms:W3CDTF">2024-10-31T21:41:27Z</dcterms:modified>
</cp:coreProperties>
</file>